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E10" i="1" s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H8" i="1" s="1"/>
  <c r="E8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2" i="1"/>
  <c r="C12" i="1"/>
  <c r="C10" i="1"/>
  <c r="G10" i="1"/>
  <c r="H13" i="1"/>
  <c r="C11" i="1"/>
  <c r="H11" i="1"/>
  <c r="C15" i="1"/>
  <c r="H15" i="1"/>
  <c r="C5" i="1"/>
  <c r="H6" i="1"/>
  <c r="C13" i="1"/>
  <c r="D14" i="1"/>
  <c r="E14" i="1" s="1"/>
  <c r="H7" i="1"/>
  <c r="H5" i="1"/>
  <c r="E5" i="1" s="1"/>
  <c r="E6" i="1"/>
  <c r="C8" i="1"/>
  <c r="G8" i="1"/>
  <c r="H9" i="1"/>
  <c r="E9" i="1" s="1"/>
  <c r="G7" i="1" l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<sst xmlns="http://schemas.openxmlformats.org/spreadsheetml/2006/main" count="33" uniqueCount="25">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</sst>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8110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48204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4688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57949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37808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12938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289</v>
          </cell>
          <cell r="S56">
            <v>1197</v>
          </cell>
          <cell r="T56">
            <v>42278</v>
          </cell>
          <cell r="U56">
            <v>0</v>
          </cell>
          <cell r="V56">
            <v>1197</v>
          </cell>
          <cell r="W56">
            <v>1197</v>
          </cell>
        </row>
        <row r="57">
          <cell r="P57">
            <v>42309</v>
          </cell>
          <cell r="Q57">
            <v>41</v>
          </cell>
          <cell r="R57">
            <v>19</v>
          </cell>
          <cell r="S57">
            <v>60</v>
          </cell>
          <cell r="T57">
            <v>42309</v>
          </cell>
          <cell r="U57">
            <v>0</v>
          </cell>
          <cell r="V57">
            <v>60</v>
          </cell>
          <cell r="W57">
            <v>60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6964</v>
          </cell>
          <cell r="S8">
            <v>33</v>
          </cell>
          <cell r="T8">
            <v>26558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50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48204</v>
      </c>
      <c r="C5" s="16">
        <f>B5/H5</f>
        <v>0.72665330057132516</v>
      </c>
      <c r="D5" s="15">
        <f>[1]FilingSeason!O21</f>
        <v>10023</v>
      </c>
      <c r="E5" s="16">
        <f>D5/H5</f>
        <v>0.15109215068513801</v>
      </c>
      <c r="F5" s="15">
        <f>[1]FilingSeason!O3</f>
        <v>8110</v>
      </c>
      <c r="G5" s="16">
        <f>F5/H5</f>
        <v>0.12225454874353679</v>
      </c>
      <c r="H5" s="17">
        <f>B5+D5+F5</f>
        <v>66337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-2054</v>
      </c>
      <c r="C11" s="21">
        <f>B11/B5</f>
        <v>-4.2610571736785327E-2</v>
      </c>
      <c r="D11" s="20">
        <f>D5-D6</f>
        <v>-197</v>
      </c>
      <c r="E11" s="21">
        <f>D11/D5</f>
        <v>-1.9654793973860121E-2</v>
      </c>
      <c r="F11" s="20">
        <f>F5-F6</f>
        <v>1864</v>
      </c>
      <c r="G11" s="21">
        <f>F11/F5</f>
        <v>0.22983970406905055</v>
      </c>
      <c r="H11" s="22">
        <f t="shared" si="3"/>
        <v>-387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26558</v>
      </c>
      <c r="C24" s="54">
        <f>[1]Certificates!U8</f>
        <v>363</v>
      </c>
      <c r="D24" s="55">
        <f t="shared" si="5"/>
        <v>26921</v>
      </c>
      <c r="E24" s="56">
        <f>[1]Certificates!Q8</f>
        <v>2015</v>
      </c>
      <c r="F24" s="57">
        <f>[1]Certificates!R8</f>
        <v>6964</v>
      </c>
      <c r="G24" s="57">
        <f>[1]Certificates!S8</f>
        <v>33</v>
      </c>
      <c r="H24" s="58">
        <f t="shared" si="4"/>
        <v>6997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4688</v>
      </c>
      <c r="F28" s="70">
        <f>[1]Creations!B3/[1]Creations!$D4</f>
        <v>8.0898721289409656E-2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1.7256553176068614E-5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37808</v>
      </c>
      <c r="F30" s="70">
        <f>[1]Creations!B5/[1]Creations!$D4</f>
        <v>0.65243576248080204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12938</v>
      </c>
      <c r="F31" s="70">
        <f>[1]Creations!B6/[1]Creations!$D4</f>
        <v>0.2232652849919757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149</v>
      </c>
      <c r="F32" s="70">
        <f>[1]Creations!B7/[1]Creations!$D4</f>
        <v>2.5712264232342231E-3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1.7256553176068612E-4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2299</v>
      </c>
      <c r="F34" s="70">
        <f>[1]Creations!B9/[1]Creations!$D4</f>
        <v>3.9672815751781741E-2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1.2079587223248028E-4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3.6238761669744087E-4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908</v>
      </c>
      <c r="C92" s="75">
        <f>[1]Creations!R56</f>
        <v>289</v>
      </c>
      <c r="D92" s="75">
        <f>[1]Creations!S56</f>
        <v>1197</v>
      </c>
      <c r="E92" s="74">
        <f>[1]Creations!T56</f>
        <v>42278</v>
      </c>
      <c r="F92" s="75">
        <f>[1]Creations!U56</f>
        <v>0</v>
      </c>
      <c r="G92" s="75">
        <f>[1]Creations!V56</f>
        <v>1197</v>
      </c>
      <c r="H92" s="75">
        <f>[1]Creations!W56</f>
        <v>1197</v>
      </c>
    </row>
    <row r="93" spans="1:8" x14ac:dyDescent="0.25">
      <c r="A93" s="74">
        <f>[1]Creations!P57</f>
        <v>42309</v>
      </c>
      <c r="B93" s="75">
        <f>[1]Creations!Q57</f>
        <v>41</v>
      </c>
      <c r="C93" s="75">
        <f>[1]Creations!R57</f>
        <v>19</v>
      </c>
      <c r="D93" s="75">
        <f>[1]Creations!S57</f>
        <v>60</v>
      </c>
      <c r="E93" s="74">
        <f>[1]Creations!T57</f>
        <v>42309</v>
      </c>
      <c r="F93" s="75">
        <f>[1]Creations!U57</f>
        <v>0</v>
      </c>
      <c r="G93" s="75">
        <f>[1]Creations!V57</f>
        <v>60</v>
      </c>
      <c r="H93" s="75">
        <f>[1]Creations!W57</f>
        <v>60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2015-11-03T14:32:08Z</dcterms:modified>
</cp:coreProperties>
</file>